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0\Кабельная арматура 10кВ\Закупочная документация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10" i="1"/>
  <c r="G24" i="1" l="1"/>
  <c r="F3" i="1" l="1"/>
  <c r="M10" i="1"/>
  <c r="N10" i="1"/>
  <c r="P10" i="1"/>
  <c r="Q10" i="1" s="1"/>
  <c r="I10" i="1" l="1"/>
  <c r="Q25" i="1" l="1"/>
  <c r="G26" i="1" l="1"/>
  <c r="G27" i="1" s="1"/>
  <c r="Q26" i="1"/>
  <c r="Q27" i="1" s="1"/>
</calcChain>
</file>

<file path=xl/sharedStrings.xml><?xml version="1.0" encoding="utf-8"?>
<sst xmlns="http://schemas.openxmlformats.org/spreadsheetml/2006/main" count="60" uniqueCount="40">
  <si>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</si>
  <si>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</si>
  <si>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</si>
  <si>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</si>
  <si>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</si>
  <si>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</si>
  <si>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</si>
  <si>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</si>
  <si>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</si>
  <si>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</si>
  <si>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</si>
  <si>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</si>
  <si>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</si>
  <si>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</si>
  <si>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</si>
  <si>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</si>
  <si>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</si>
  <si>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</si>
  <si>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</si>
  <si>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</si>
  <si>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</si>
  <si>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</si>
  <si>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</si>
  <si>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</si>
  <si>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Итого по филиалу "ПЭС"  </t>
  </si>
  <si>
    <t>Муфта кабельная соединительная термоусаживаемая СОслт-35кВ (3х70-120)</t>
  </si>
  <si>
    <t>Муфта кабельная POLJ-42/1х120-240</t>
  </si>
  <si>
    <t>Муфта кабельная соединительная 35 кВ POLJ-42/1X (300-400)</t>
  </si>
  <si>
    <t>Муфта кабельная соединительная ПСОслт-35кВ (1х50-120)</t>
  </si>
  <si>
    <t>Муфта кабельная концевая наружной установки 35 кВ POLT-42D/1XO-L12 (50-120)</t>
  </si>
  <si>
    <t>1.1. филиал АО «ДРСК» «Приморские электрические сети»</t>
  </si>
  <si>
    <t>компл.</t>
  </si>
  <si>
    <t>Муфта кабельная соединительная ПСОслт-35кВ (1х150-240) ГОСТ 13781.0-86</t>
  </si>
  <si>
    <t>Муфта кабельная соединительная переходная ПСОслт-35кВ (3х120-240) ГОСТ 13781.0-86</t>
  </si>
  <si>
    <t>Муфта кабельная соединительная для кабеля с пластмассовой изоляцией POLJ-42/1x70-120 RUS</t>
  </si>
  <si>
    <t>Муфта концевая POLT-42E/XO-L12</t>
  </si>
  <si>
    <t>Муфта кабельная концевая наружной установки для кабеля с пластмассовой изоляцией POLT-42F/1XO-L16 (185-400)</t>
  </si>
  <si>
    <t>Муфта кабельная концевая наружной установки для кабеля с бумажной изоляцией с жилами в отдельных оболочках EPKT-36C1MO-CEE01 (50-95)</t>
  </si>
  <si>
    <t>Муфта кабельная концевая наружной установки для кабеля с бумажной изоляцией с жилами в отдельных оболочках EPKT-36D1MO-CEE01 (120-185)</t>
  </si>
  <si>
    <t xml:space="preserve">Муфта кабельная натяжная эластомерная в комплекте с болтовыми наконечниками  TFTO-6141-L12В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</si>
</sst>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8" fillId="2" borderId="29" xfId="0" applyNumberFormat="1" applyFont="1" applyFill="1" applyBorder="1" applyAlignment="1" applyProtection="1">
      <alignment horizontal="center" vertical="top" wrapText="1"/>
      <protection locked="0"/>
    </xf>
    <xf numFmtId="4" fontId="8" fillId="5" borderId="30" xfId="0" applyNumberFormat="1" applyFont="1" applyFill="1" applyBorder="1" applyAlignment="1" applyProtection="1">
      <alignment horizontal="center" vertical="top" wrapText="1"/>
    </xf>
    <xf numFmtId="0" fontId="4" fillId="0" borderId="31" xfId="0" applyFont="1" applyBorder="1" applyAlignment="1">
      <alignment horizontal="center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4" borderId="4" xfId="0" applyNumberFormat="1" applyFont="1" applyFill="1" applyBorder="1" applyAlignment="1">
      <alignment horizontal="center" vertical="center" wrapText="1"/>
    </xf>
    <xf numFmtId="1" fontId="4" fillId="0" borderId="34" xfId="0" applyNumberFormat="1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4" fontId="8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>
      <alignment horizontal="center" vertical="center"/>
    </xf>
    <xf numFmtId="4" fontId="8" fillId="5" borderId="30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2" borderId="34" xfId="0" applyNumberFormat="1" applyFont="1" applyFill="1" applyBorder="1" applyAlignment="1">
      <alignment horizontal="left" vertical="center" wrapText="1" shrinkToFit="1"/>
    </xf>
    <xf numFmtId="0" fontId="4" fillId="2" borderId="34" xfId="0" applyNumberFormat="1" applyFont="1" applyFill="1" applyBorder="1" applyAlignment="1">
      <alignment horizontal="left" vertical="top" wrapText="1" shrinkToFi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6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0" fontId="18" fillId="0" borderId="32" xfId="0" applyNumberFormat="1" applyFont="1" applyBorder="1" applyAlignment="1">
      <alignment horizontal="center" vertical="top" wrapText="1"/>
    </xf>
    <xf numFmtId="0" fontId="19" fillId="0" borderId="33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35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tabSelected="1" topLeftCell="A7" zoomScaleNormal="100" workbookViewId="0">
      <selection activeCell="C18" sqref="C18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5.7109375" customWidth="1"/>
    <col min="6" max="6" width="12.140625" customWidth="1"/>
    <col min="7" max="7" width="22.85546875" customWidth="1"/>
    <col min="10" max="10" width="73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4" t="s">
        <v>10</v>
      </c>
      <c r="C3" s="45"/>
      <c r="D3" s="45"/>
      <c r="E3" s="46"/>
      <c r="F3" s="34">
        <f>G25</f>
        <v>3331171.2833333337</v>
      </c>
      <c r="G3" s="19" t="s">
        <v>2</v>
      </c>
      <c r="H3" s="1"/>
      <c r="I3" s="44" t="s">
        <v>22</v>
      </c>
      <c r="J3" s="45"/>
      <c r="K3" s="45"/>
      <c r="L3" s="45"/>
      <c r="M3" s="45"/>
      <c r="N3" s="45"/>
      <c r="O3" s="45"/>
      <c r="P3" s="45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4"/>
      <c r="C4" s="54"/>
      <c r="D4" s="54"/>
      <c r="E4" s="54"/>
      <c r="F4" s="54"/>
      <c r="G4" s="54"/>
      <c r="H4" s="1"/>
      <c r="I4" s="61" t="s">
        <v>18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19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5" t="s">
        <v>11</v>
      </c>
      <c r="C7" s="46"/>
      <c r="D7" s="56"/>
      <c r="E7" s="56"/>
      <c r="F7" s="57"/>
      <c r="G7" s="58"/>
      <c r="H7" s="5"/>
      <c r="I7" s="44" t="s">
        <v>21</v>
      </c>
      <c r="J7" s="45"/>
      <c r="K7" s="45"/>
      <c r="L7" s="45"/>
      <c r="M7" s="45"/>
      <c r="N7" s="45"/>
      <c r="O7" s="45"/>
      <c r="P7" s="45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2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62" t="s">
        <v>30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" customHeight="1" x14ac:dyDescent="0.25">
      <c r="A10" s="6"/>
      <c r="B10" s="29">
        <v>1</v>
      </c>
      <c r="C10" s="41" t="s">
        <v>25</v>
      </c>
      <c r="D10" s="30" t="s">
        <v>12</v>
      </c>
      <c r="E10" s="27">
        <v>33333.333333333336</v>
      </c>
      <c r="F10" s="35">
        <v>6</v>
      </c>
      <c r="G10" s="28">
        <f>E10*F10</f>
        <v>200000</v>
      </c>
      <c r="H10" s="1"/>
      <c r="I10" s="16">
        <f>B10</f>
        <v>1</v>
      </c>
      <c r="J10" s="31" t="str">
        <f>C10</f>
        <v>Муфта кабельная соединительная термоусаживаемая СОслт-35кВ (3х70-120)</v>
      </c>
      <c r="K10" s="12"/>
      <c r="L10" s="12"/>
      <c r="M10" s="17" t="str">
        <f>D10</f>
        <v>шт.</v>
      </c>
      <c r="N10" s="20">
        <f>E10</f>
        <v>33333.333333333336</v>
      </c>
      <c r="O10" s="11"/>
      <c r="P10" s="17">
        <f>F10</f>
        <v>6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29">
        <v>2</v>
      </c>
      <c r="C11" s="42" t="s">
        <v>33</v>
      </c>
      <c r="D11" s="30" t="s">
        <v>31</v>
      </c>
      <c r="E11" s="27">
        <v>53225.78333333334</v>
      </c>
      <c r="F11" s="35">
        <v>7</v>
      </c>
      <c r="G11" s="28">
        <f t="shared" ref="G11:G23" si="0">E11*F11</f>
        <v>372580.4833333334</v>
      </c>
      <c r="H11" s="1"/>
      <c r="I11" s="16">
        <f t="shared" ref="I11:I23" si="1">B11</f>
        <v>2</v>
      </c>
      <c r="J11" s="31" t="str">
        <f t="shared" ref="J11:J23" si="2">C11</f>
        <v>Муфта кабельная соединительная переходная ПСОслт-35кВ (3х120-240) ГОСТ 13781.0-86</v>
      </c>
      <c r="K11" s="12"/>
      <c r="L11" s="12"/>
      <c r="M11" s="17" t="str">
        <f t="shared" ref="M11:M23" si="3">D11</f>
        <v>компл.</v>
      </c>
      <c r="N11" s="20">
        <f t="shared" ref="N11:N23" si="4">E11</f>
        <v>53225.78333333334</v>
      </c>
      <c r="O11" s="11"/>
      <c r="P11" s="17">
        <f t="shared" ref="P11:P23" si="5">F11</f>
        <v>7</v>
      </c>
      <c r="Q11" s="18">
        <f t="shared" ref="Q11:Q23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7" customHeight="1" x14ac:dyDescent="0.25">
      <c r="A12" s="6"/>
      <c r="B12" s="29">
        <v>3</v>
      </c>
      <c r="C12" s="42" t="s">
        <v>34</v>
      </c>
      <c r="D12" s="30" t="s">
        <v>12</v>
      </c>
      <c r="E12" s="27">
        <v>31250</v>
      </c>
      <c r="F12" s="35">
        <v>12</v>
      </c>
      <c r="G12" s="28">
        <f t="shared" si="0"/>
        <v>375000</v>
      </c>
      <c r="H12" s="1"/>
      <c r="I12" s="16">
        <f t="shared" si="1"/>
        <v>3</v>
      </c>
      <c r="J12" s="31" t="str">
        <f t="shared" si="2"/>
        <v>Муфта кабельная соединительная для кабеля с пластмассовой изоляцией POLJ-42/1x70-120 RUS</v>
      </c>
      <c r="K12" s="12"/>
      <c r="L12" s="12"/>
      <c r="M12" s="17" t="str">
        <f t="shared" si="3"/>
        <v>шт.</v>
      </c>
      <c r="N12" s="20">
        <f t="shared" si="4"/>
        <v>31250</v>
      </c>
      <c r="O12" s="11"/>
      <c r="P12" s="17">
        <f t="shared" si="5"/>
        <v>12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29">
        <v>4</v>
      </c>
      <c r="C13" s="42" t="s">
        <v>26</v>
      </c>
      <c r="D13" s="30" t="s">
        <v>12</v>
      </c>
      <c r="E13" s="27">
        <v>19200</v>
      </c>
      <c r="F13" s="35">
        <v>12</v>
      </c>
      <c r="G13" s="28">
        <f t="shared" si="0"/>
        <v>230400</v>
      </c>
      <c r="H13" s="1"/>
      <c r="I13" s="16">
        <f t="shared" si="1"/>
        <v>4</v>
      </c>
      <c r="J13" s="31" t="str">
        <f t="shared" si="2"/>
        <v>Муфта кабельная POLJ-42/1х120-240</v>
      </c>
      <c r="K13" s="12"/>
      <c r="L13" s="12"/>
      <c r="M13" s="17" t="str">
        <f t="shared" si="3"/>
        <v>шт.</v>
      </c>
      <c r="N13" s="20">
        <f t="shared" si="4"/>
        <v>19200</v>
      </c>
      <c r="O13" s="11"/>
      <c r="P13" s="17">
        <f t="shared" si="5"/>
        <v>12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29">
        <v>5</v>
      </c>
      <c r="C14" s="42" t="s">
        <v>27</v>
      </c>
      <c r="D14" s="30" t="s">
        <v>12</v>
      </c>
      <c r="E14" s="27">
        <v>19530.558333333334</v>
      </c>
      <c r="F14" s="35">
        <v>2</v>
      </c>
      <c r="G14" s="28">
        <f t="shared" si="0"/>
        <v>39061.116666666669</v>
      </c>
      <c r="H14" s="1"/>
      <c r="I14" s="16">
        <f t="shared" si="1"/>
        <v>5</v>
      </c>
      <c r="J14" s="31" t="str">
        <f t="shared" si="2"/>
        <v>Муфта кабельная соединительная 35 кВ POLJ-42/1X (300-400)</v>
      </c>
      <c r="K14" s="12"/>
      <c r="L14" s="12"/>
      <c r="M14" s="17" t="str">
        <f t="shared" si="3"/>
        <v>шт.</v>
      </c>
      <c r="N14" s="20">
        <f t="shared" si="4"/>
        <v>19530.558333333334</v>
      </c>
      <c r="O14" s="11"/>
      <c r="P14" s="17">
        <f t="shared" si="5"/>
        <v>2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29">
        <v>6</v>
      </c>
      <c r="C15" s="42" t="s">
        <v>28</v>
      </c>
      <c r="D15" s="30" t="s">
        <v>12</v>
      </c>
      <c r="E15" s="27">
        <v>24090.833333333336</v>
      </c>
      <c r="F15" s="35">
        <v>8</v>
      </c>
      <c r="G15" s="28">
        <f t="shared" si="0"/>
        <v>192726.66666666669</v>
      </c>
      <c r="H15" s="1"/>
      <c r="I15" s="16">
        <f t="shared" si="1"/>
        <v>6</v>
      </c>
      <c r="J15" s="31" t="str">
        <f t="shared" si="2"/>
        <v>Муфта кабельная соединительная ПСОслт-35кВ (1х50-120)</v>
      </c>
      <c r="K15" s="12"/>
      <c r="L15" s="12"/>
      <c r="M15" s="17" t="str">
        <f t="shared" si="3"/>
        <v>шт.</v>
      </c>
      <c r="N15" s="20">
        <f t="shared" si="4"/>
        <v>24090.833333333336</v>
      </c>
      <c r="O15" s="11"/>
      <c r="P15" s="17">
        <f t="shared" si="5"/>
        <v>8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6"/>
      <c r="B16" s="29">
        <v>7</v>
      </c>
      <c r="C16" s="42" t="s">
        <v>32</v>
      </c>
      <c r="D16" s="30" t="s">
        <v>12</v>
      </c>
      <c r="E16" s="27">
        <v>18437.716666666667</v>
      </c>
      <c r="F16" s="35">
        <v>2</v>
      </c>
      <c r="G16" s="28">
        <f t="shared" si="0"/>
        <v>36875.433333333334</v>
      </c>
      <c r="H16" s="1"/>
      <c r="I16" s="16">
        <f t="shared" si="1"/>
        <v>7</v>
      </c>
      <c r="J16" s="31" t="str">
        <f t="shared" si="2"/>
        <v>Муфта кабельная соединительная ПСОслт-35кВ (1х150-240) ГОСТ 13781.0-86</v>
      </c>
      <c r="K16" s="12"/>
      <c r="L16" s="12"/>
      <c r="M16" s="17" t="str">
        <f t="shared" si="3"/>
        <v>шт.</v>
      </c>
      <c r="N16" s="20">
        <f t="shared" si="4"/>
        <v>18437.716666666667</v>
      </c>
      <c r="O16" s="11"/>
      <c r="P16" s="17">
        <f t="shared" si="5"/>
        <v>2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customHeight="1" x14ac:dyDescent="0.25">
      <c r="A17" s="6"/>
      <c r="B17" s="29">
        <v>8</v>
      </c>
      <c r="C17" s="42" t="s">
        <v>32</v>
      </c>
      <c r="D17" s="30" t="s">
        <v>12</v>
      </c>
      <c r="E17" s="27">
        <v>18437.716666666667</v>
      </c>
      <c r="F17" s="35">
        <v>10</v>
      </c>
      <c r="G17" s="28">
        <f t="shared" si="0"/>
        <v>184377.16666666669</v>
      </c>
      <c r="H17" s="1"/>
      <c r="I17" s="16">
        <f t="shared" si="1"/>
        <v>8</v>
      </c>
      <c r="J17" s="31" t="str">
        <f t="shared" si="2"/>
        <v>Муфта кабельная соединительная ПСОслт-35кВ (1х150-240) ГОСТ 13781.0-86</v>
      </c>
      <c r="K17" s="12"/>
      <c r="L17" s="12"/>
      <c r="M17" s="17" t="str">
        <f t="shared" si="3"/>
        <v>шт.</v>
      </c>
      <c r="N17" s="20">
        <f t="shared" si="4"/>
        <v>18437.716666666667</v>
      </c>
      <c r="O17" s="11"/>
      <c r="P17" s="17">
        <f t="shared" si="5"/>
        <v>10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7" customHeight="1" x14ac:dyDescent="0.25">
      <c r="A18" s="6"/>
      <c r="B18" s="29">
        <v>9</v>
      </c>
      <c r="C18" s="42" t="s">
        <v>39</v>
      </c>
      <c r="D18" s="30" t="s">
        <v>12</v>
      </c>
      <c r="E18" s="27">
        <v>27916.666666666668</v>
      </c>
      <c r="F18" s="35">
        <v>4</v>
      </c>
      <c r="G18" s="28">
        <f t="shared" si="0"/>
        <v>111666.66666666667</v>
      </c>
      <c r="H18" s="1"/>
      <c r="I18" s="16">
        <f t="shared" si="1"/>
        <v>9</v>
      </c>
      <c r="J18" s="31" t="str">
        <f t="shared" si="2"/>
        <v xml:space="preserve">Муфта кабельная натяжная эластомерная в комплекте с болтовыми наконечниками  TFTO-6141-L12В  </v>
      </c>
      <c r="K18" s="12"/>
      <c r="L18" s="12"/>
      <c r="M18" s="17" t="str">
        <f t="shared" si="3"/>
        <v>шт.</v>
      </c>
      <c r="N18" s="20">
        <f t="shared" si="4"/>
        <v>27916.666666666668</v>
      </c>
      <c r="O18" s="11"/>
      <c r="P18" s="17">
        <f t="shared" si="5"/>
        <v>4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 customHeight="1" x14ac:dyDescent="0.25">
      <c r="A19" s="6"/>
      <c r="B19" s="29">
        <v>10</v>
      </c>
      <c r="C19" s="42" t="s">
        <v>29</v>
      </c>
      <c r="D19" s="30" t="s">
        <v>12</v>
      </c>
      <c r="E19" s="27">
        <v>20365.308333333334</v>
      </c>
      <c r="F19" s="35">
        <v>10</v>
      </c>
      <c r="G19" s="28">
        <f t="shared" si="0"/>
        <v>203653.08333333334</v>
      </c>
      <c r="H19" s="1"/>
      <c r="I19" s="16">
        <f t="shared" si="1"/>
        <v>10</v>
      </c>
      <c r="J19" s="31" t="str">
        <f t="shared" si="2"/>
        <v>Муфта кабельная концевая наружной установки 35 кВ POLT-42D/1XO-L12 (50-120)</v>
      </c>
      <c r="K19" s="12"/>
      <c r="L19" s="12"/>
      <c r="M19" s="17" t="str">
        <f t="shared" si="3"/>
        <v>шт.</v>
      </c>
      <c r="N19" s="20">
        <f t="shared" si="4"/>
        <v>20365.308333333334</v>
      </c>
      <c r="O19" s="11"/>
      <c r="P19" s="17">
        <f t="shared" si="5"/>
        <v>10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29">
        <v>11</v>
      </c>
      <c r="C20" s="42" t="s">
        <v>35</v>
      </c>
      <c r="D20" s="30" t="s">
        <v>12</v>
      </c>
      <c r="E20" s="27">
        <v>34233.066666666666</v>
      </c>
      <c r="F20" s="35">
        <v>10</v>
      </c>
      <c r="G20" s="28">
        <f t="shared" si="0"/>
        <v>342330.66666666663</v>
      </c>
      <c r="H20" s="1"/>
      <c r="I20" s="16">
        <f t="shared" si="1"/>
        <v>11</v>
      </c>
      <c r="J20" s="31" t="str">
        <f t="shared" si="2"/>
        <v>Муфта концевая POLT-42E/XO-L12</v>
      </c>
      <c r="K20" s="12"/>
      <c r="L20" s="12"/>
      <c r="M20" s="17" t="str">
        <f t="shared" si="3"/>
        <v>шт.</v>
      </c>
      <c r="N20" s="20">
        <f t="shared" si="4"/>
        <v>34233.066666666666</v>
      </c>
      <c r="O20" s="11"/>
      <c r="P20" s="17">
        <f t="shared" si="5"/>
        <v>10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7" customHeight="1" x14ac:dyDescent="0.25">
      <c r="A21" s="6"/>
      <c r="B21" s="29">
        <v>12</v>
      </c>
      <c r="C21" s="42" t="s">
        <v>36</v>
      </c>
      <c r="D21" s="30" t="s">
        <v>12</v>
      </c>
      <c r="E21" s="27">
        <v>55416.666666666672</v>
      </c>
      <c r="F21" s="35">
        <v>2</v>
      </c>
      <c r="G21" s="28">
        <f t="shared" si="0"/>
        <v>110833.33333333334</v>
      </c>
      <c r="H21" s="1"/>
      <c r="I21" s="16">
        <f t="shared" si="1"/>
        <v>12</v>
      </c>
      <c r="J21" s="31" t="str">
        <f t="shared" si="2"/>
        <v>Муфта кабельная концевая наружной установки для кабеля с пластмассовой изоляцией POLT-42F/1XO-L16 (185-400)</v>
      </c>
      <c r="K21" s="12"/>
      <c r="L21" s="12"/>
      <c r="M21" s="17" t="str">
        <f t="shared" si="3"/>
        <v>шт.</v>
      </c>
      <c r="N21" s="20">
        <f t="shared" si="4"/>
        <v>55416.666666666672</v>
      </c>
      <c r="O21" s="11"/>
      <c r="P21" s="17">
        <f t="shared" si="5"/>
        <v>2</v>
      </c>
      <c r="Q21" s="18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x14ac:dyDescent="0.25">
      <c r="A22" s="6"/>
      <c r="B22" s="38">
        <v>13</v>
      </c>
      <c r="C22" s="42" t="s">
        <v>37</v>
      </c>
      <c r="D22" s="30" t="s">
        <v>12</v>
      </c>
      <c r="E22" s="37">
        <v>70416.666666666672</v>
      </c>
      <c r="F22" s="35">
        <v>4</v>
      </c>
      <c r="G22" s="39">
        <f t="shared" si="0"/>
        <v>281666.66666666669</v>
      </c>
      <c r="H22" s="1"/>
      <c r="I22" s="40">
        <f t="shared" si="1"/>
        <v>13</v>
      </c>
      <c r="J22" s="31" t="str">
        <f t="shared" si="2"/>
        <v>Муфта кабельная концевая наружной установки для кабеля с бумажной изоляцией с жилами в отдельных оболочках EPKT-36C1MO-CEE01 (50-95)</v>
      </c>
      <c r="K22" s="12"/>
      <c r="L22" s="12"/>
      <c r="M22" s="17" t="str">
        <f t="shared" si="3"/>
        <v>шт.</v>
      </c>
      <c r="N22" s="20">
        <f t="shared" si="4"/>
        <v>70416.666666666672</v>
      </c>
      <c r="O22" s="11"/>
      <c r="P22" s="17">
        <f t="shared" si="5"/>
        <v>4</v>
      </c>
      <c r="Q22" s="1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7" customHeight="1" x14ac:dyDescent="0.25">
      <c r="A23" s="6"/>
      <c r="B23" s="29">
        <v>14</v>
      </c>
      <c r="C23" s="42" t="s">
        <v>38</v>
      </c>
      <c r="D23" s="30" t="s">
        <v>12</v>
      </c>
      <c r="E23" s="27">
        <v>81250</v>
      </c>
      <c r="F23" s="36">
        <v>8</v>
      </c>
      <c r="G23" s="28">
        <f t="shared" si="0"/>
        <v>650000</v>
      </c>
      <c r="H23" s="1"/>
      <c r="I23" s="16">
        <f t="shared" si="1"/>
        <v>14</v>
      </c>
      <c r="J23" s="31" t="str">
        <f t="shared" si="2"/>
        <v>Муфта кабельная концевая наружной установки для кабеля с бумажной изоляцией с жилами в отдельных оболочках EPKT-36D1MO-CEE01 (120-185)</v>
      </c>
      <c r="K23" s="12"/>
      <c r="L23" s="12"/>
      <c r="M23" s="17" t="str">
        <f t="shared" si="3"/>
        <v>шт.</v>
      </c>
      <c r="N23" s="20">
        <f t="shared" si="4"/>
        <v>81250</v>
      </c>
      <c r="O23" s="11"/>
      <c r="P23" s="17">
        <f t="shared" si="5"/>
        <v>8</v>
      </c>
      <c r="Q23" s="18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thickBot="1" x14ac:dyDescent="0.3">
      <c r="A24" s="6"/>
      <c r="B24" s="65" t="s">
        <v>24</v>
      </c>
      <c r="C24" s="66"/>
      <c r="D24" s="11"/>
      <c r="E24" s="11"/>
      <c r="F24" s="33"/>
      <c r="G24" s="32">
        <f>SUM(G10:G23)</f>
        <v>3331171.2833333337</v>
      </c>
      <c r="H24" s="1"/>
      <c r="I24" s="16"/>
      <c r="J24" s="26"/>
      <c r="K24" s="12"/>
      <c r="L24" s="12"/>
      <c r="M24" s="17"/>
      <c r="N24" s="20"/>
      <c r="O24" s="11"/>
      <c r="P24" s="17"/>
      <c r="Q24" s="18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1" customHeight="1" thickBot="1" x14ac:dyDescent="0.3">
      <c r="A25" s="6"/>
      <c r="B25" s="47" t="s">
        <v>5</v>
      </c>
      <c r="C25" s="48"/>
      <c r="D25" s="48"/>
      <c r="E25" s="48"/>
      <c r="F25" s="49"/>
      <c r="G25" s="13">
        <f>G24</f>
        <v>3331171.2833333337</v>
      </c>
      <c r="H25" s="1"/>
      <c r="I25" s="47" t="s">
        <v>5</v>
      </c>
      <c r="J25" s="48"/>
      <c r="K25" s="48"/>
      <c r="L25" s="48"/>
      <c r="M25" s="48"/>
      <c r="N25" s="48"/>
      <c r="O25" s="48"/>
      <c r="P25" s="49"/>
      <c r="Q25" s="13">
        <f>SUM(Q10:Q24)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customHeight="1" x14ac:dyDescent="0.25">
      <c r="A26" s="6"/>
      <c r="B26" s="59" t="s">
        <v>15</v>
      </c>
      <c r="C26" s="60"/>
      <c r="D26" s="60"/>
      <c r="E26" s="60"/>
      <c r="F26" s="21">
        <v>0.2</v>
      </c>
      <c r="G26" s="14">
        <f>G25*F26</f>
        <v>666234.25666666683</v>
      </c>
      <c r="H26" s="1"/>
      <c r="I26" s="59" t="s">
        <v>15</v>
      </c>
      <c r="J26" s="60"/>
      <c r="K26" s="60"/>
      <c r="L26" s="60"/>
      <c r="M26" s="60"/>
      <c r="N26" s="60"/>
      <c r="O26" s="60"/>
      <c r="P26" s="21">
        <v>0.2</v>
      </c>
      <c r="Q26" s="14">
        <f>Q25*P26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thickBot="1" x14ac:dyDescent="0.3">
      <c r="A27" s="6"/>
      <c r="B27" s="51" t="s">
        <v>6</v>
      </c>
      <c r="C27" s="52"/>
      <c r="D27" s="52"/>
      <c r="E27" s="52"/>
      <c r="F27" s="53"/>
      <c r="G27" s="15">
        <f>G25+G26</f>
        <v>3997405.5400000005</v>
      </c>
      <c r="H27" s="1"/>
      <c r="I27" s="51" t="s">
        <v>6</v>
      </c>
      <c r="J27" s="52"/>
      <c r="K27" s="52"/>
      <c r="L27" s="52"/>
      <c r="M27" s="52"/>
      <c r="N27" s="52"/>
      <c r="O27" s="52"/>
      <c r="P27" s="53"/>
      <c r="Q27" s="15">
        <f>Q25+Q26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3.75" customHeight="1" x14ac:dyDescent="0.25">
      <c r="B28" s="70"/>
      <c r="C28" s="70"/>
      <c r="D28" s="70"/>
      <c r="E28" s="70"/>
      <c r="F28" s="70"/>
      <c r="G28" s="70"/>
      <c r="H28" s="1"/>
      <c r="I28" s="1"/>
      <c r="J28" s="1"/>
      <c r="K28" s="1"/>
      <c r="L28" s="1"/>
      <c r="M28" s="2"/>
      <c r="N28" s="2"/>
      <c r="O28" s="2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71.25" customHeight="1" x14ac:dyDescent="0.25">
      <c r="B29" s="69"/>
      <c r="C29" s="69"/>
      <c r="D29" s="69"/>
      <c r="E29" s="69"/>
      <c r="F29" s="69"/>
      <c r="G29" s="69"/>
      <c r="H29" s="3"/>
      <c r="I29" s="3"/>
      <c r="J29" s="71" t="s">
        <v>16</v>
      </c>
      <c r="K29" s="72"/>
      <c r="L29" s="24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1"/>
    </row>
    <row r="30" spans="1:27" ht="19.5" x14ac:dyDescent="0.25">
      <c r="J30" s="68"/>
      <c r="K30" s="68"/>
      <c r="L30" s="22"/>
      <c r="AA30" s="1"/>
    </row>
    <row r="31" spans="1:27" ht="16.5" x14ac:dyDescent="0.25">
      <c r="J31" s="67"/>
      <c r="K31" s="67"/>
      <c r="L31" s="23"/>
    </row>
    <row r="32" spans="1:27" ht="19.5" x14ac:dyDescent="0.25">
      <c r="J32" s="68"/>
      <c r="K32" s="68"/>
      <c r="L32" s="22"/>
    </row>
  </sheetData>
  <sheetProtection formatCells="0" formatColumns="0" formatRows="0" insertRows="0" deleteRows="0"/>
  <mergeCells count="21">
    <mergeCell ref="J31:K31"/>
    <mergeCell ref="J32:K32"/>
    <mergeCell ref="J30:K30"/>
    <mergeCell ref="B29:G29"/>
    <mergeCell ref="B28:G28"/>
    <mergeCell ref="J29:K29"/>
    <mergeCell ref="B1:Q1"/>
    <mergeCell ref="B3:E3"/>
    <mergeCell ref="B25:F25"/>
    <mergeCell ref="I3:Q3"/>
    <mergeCell ref="B27:F27"/>
    <mergeCell ref="B4:G4"/>
    <mergeCell ref="B7:G7"/>
    <mergeCell ref="I27:P27"/>
    <mergeCell ref="B26:E26"/>
    <mergeCell ref="I26:O26"/>
    <mergeCell ref="I4:L4"/>
    <mergeCell ref="B9:Q9"/>
    <mergeCell ref="I7:Q7"/>
    <mergeCell ref="I25:P25"/>
    <mergeCell ref="B24:C24"/>
  </mergeCells>
  <pageMargins left="0.7" right="0.7" top="0.75" bottom="0.75" header="0.3" footer="0.3"/>
  <pageSetup paperSize="9" scale="37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2020-08-14T02:28:44Z</cp:lastPrinted>
  <dcterms:created xsi:type="dcterms:W3CDTF">2018-05-22T01:14:50Z</dcterms:created>
  <dcterms:modified xsi:type="dcterms:W3CDTF">2020-08-14T02:40:38Z</dcterms:modified>
</cp:coreProperties>
</file>